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dos DEPOR" sheetId="1" r:id="rId4"/>
    <sheet state="hidden" name="ORGÃO" sheetId="2" r:id="rId5"/>
    <sheet state="hidden" name="BD2(NÃO MEXER)" sheetId="3" r:id="rId6"/>
  </sheets>
  <definedNames>
    <definedName name="REFS2024">'Dados DEPOR'!$T:$W</definedName>
    <definedName name="REFS2023">'Dados DEPOR'!$P:$S</definedName>
    <definedName hidden="1" localSheetId="0" name="_xlnm._FilterDatabase">'Dados DEPOR'!$C$15:$K$15</definedName>
  </definedNames>
  <calcPr/>
  <extLst>
    <ext uri="GoogleSheetsCustomDataVersion2">
      <go:sheetsCustomData xmlns:go="http://customooxmlschemas.google.com/" r:id="rId7" roundtripDataChecksum="1w4YJNwpSpjiiP2fZDK0kkvgM8YwhwTQ3A1NfKVCjCQ="/>
    </ext>
  </extLst>
</workbook>
</file>

<file path=xl/sharedStrings.xml><?xml version="1.0" encoding="utf-8"?>
<sst xmlns="http://schemas.openxmlformats.org/spreadsheetml/2006/main" count="249" uniqueCount="142">
  <si>
    <t>0494</t>
  </si>
  <si>
    <t>Prefeitura Municipal de Pinhais</t>
  </si>
  <si>
    <t>Documento dos dados Orçamentarios</t>
  </si>
  <si>
    <t>Forma de Contratação</t>
  </si>
  <si>
    <t>Ata R.P</t>
  </si>
  <si>
    <t>Preencher a tabela abaixo com as dotações orçamentárias;
Não mesclar células;
Caso seja necessário inserir mais linhas, insira-as no início ou no meio de outras linhas já preenchidas.</t>
  </si>
  <si>
    <t>O processo licitatório será custeado com orçamento de:</t>
  </si>
  <si>
    <t>Ano</t>
  </si>
  <si>
    <t>Referência Despesa(reduzido)</t>
  </si>
  <si>
    <t>Dotação Completa</t>
  </si>
  <si>
    <t>Desdobramento</t>
  </si>
  <si>
    <t>Detalhamento</t>
  </si>
  <si>
    <t>Vínculo</t>
  </si>
  <si>
    <t>Origem do Recurso</t>
  </si>
  <si>
    <t>Valor</t>
  </si>
  <si>
    <t>Órgão</t>
  </si>
  <si>
    <t>2024</t>
  </si>
  <si>
    <t>08.003.08.244.118.2030.3339030</t>
  </si>
  <si>
    <t>14</t>
  </si>
  <si>
    <t>00</t>
  </si>
  <si>
    <t>0000</t>
  </si>
  <si>
    <t>Municipal</t>
  </si>
  <si>
    <t>SEMAS</t>
  </si>
  <si>
    <t>23</t>
  </si>
  <si>
    <t>2025</t>
  </si>
  <si>
    <t>TOTAL 2023</t>
  </si>
  <si>
    <t>TOTAL 2024</t>
  </si>
  <si>
    <t>TOTAL 2025</t>
  </si>
  <si>
    <t>TOTAL GERAL</t>
  </si>
  <si>
    <t>01</t>
  </si>
  <si>
    <t>CAMARA</t>
  </si>
  <si>
    <t>02</t>
  </si>
  <si>
    <t>SEGOV</t>
  </si>
  <si>
    <t>03</t>
  </si>
  <si>
    <t>PROGE</t>
  </si>
  <si>
    <t>04</t>
  </si>
  <si>
    <t>SEMAD</t>
  </si>
  <si>
    <t>05</t>
  </si>
  <si>
    <t>SEMED</t>
  </si>
  <si>
    <t>06</t>
  </si>
  <si>
    <t>SEMSA</t>
  </si>
  <si>
    <t>07</t>
  </si>
  <si>
    <t>SEMOP</t>
  </si>
  <si>
    <t>08</t>
  </si>
  <si>
    <t>09</t>
  </si>
  <si>
    <t>SEPFO</t>
  </si>
  <si>
    <t>10</t>
  </si>
  <si>
    <t>SEMMA</t>
  </si>
  <si>
    <t>11</t>
  </si>
  <si>
    <t>SEMEL</t>
  </si>
  <si>
    <t>12</t>
  </si>
  <si>
    <t>SEMDE</t>
  </si>
  <si>
    <t>13</t>
  </si>
  <si>
    <t>CGM</t>
  </si>
  <si>
    <t>ENCARGOS</t>
  </si>
  <si>
    <t>15</t>
  </si>
  <si>
    <t>GABINETE</t>
  </si>
  <si>
    <t>16</t>
  </si>
  <si>
    <t>SEMUR</t>
  </si>
  <si>
    <t>17</t>
  </si>
  <si>
    <t>PREVIDÊNCIA</t>
  </si>
  <si>
    <t>18</t>
  </si>
  <si>
    <t>SESET</t>
  </si>
  <si>
    <t>99</t>
  </si>
  <si>
    <t>20</t>
  </si>
  <si>
    <t>30</t>
  </si>
  <si>
    <t>35</t>
  </si>
  <si>
    <t>45</t>
  </si>
  <si>
    <t>50</t>
  </si>
  <si>
    <t>60</t>
  </si>
  <si>
    <t>65</t>
  </si>
  <si>
    <t>75</t>
  </si>
  <si>
    <t>77</t>
  </si>
  <si>
    <t>80</t>
  </si>
  <si>
    <t>90</t>
  </si>
  <si>
    <t>40</t>
  </si>
  <si>
    <t>19</t>
  </si>
  <si>
    <t>21</t>
  </si>
  <si>
    <t>22</t>
  </si>
  <si>
    <t>24</t>
  </si>
  <si>
    <t>46</t>
  </si>
  <si>
    <t>25</t>
  </si>
  <si>
    <t>49</t>
  </si>
  <si>
    <t>26</t>
  </si>
  <si>
    <t>67</t>
  </si>
  <si>
    <t>27</t>
  </si>
  <si>
    <t>91</t>
  </si>
  <si>
    <t>28</t>
  </si>
  <si>
    <t>92</t>
  </si>
  <si>
    <t>29</t>
  </si>
  <si>
    <t>94</t>
  </si>
  <si>
    <t>39</t>
  </si>
  <si>
    <t>96</t>
  </si>
  <si>
    <t>51</t>
  </si>
  <si>
    <t>93</t>
  </si>
  <si>
    <t>32</t>
  </si>
  <si>
    <t>33</t>
  </si>
  <si>
    <t>34</t>
  </si>
  <si>
    <t>36</t>
  </si>
  <si>
    <t>31</t>
  </si>
  <si>
    <t>38</t>
  </si>
  <si>
    <t>42</t>
  </si>
  <si>
    <t>37</t>
  </si>
  <si>
    <t>44</t>
  </si>
  <si>
    <t>43</t>
  </si>
  <si>
    <t>48</t>
  </si>
  <si>
    <t>52</t>
  </si>
  <si>
    <t>47</t>
  </si>
  <si>
    <t>53</t>
  </si>
  <si>
    <t>54</t>
  </si>
  <si>
    <t>73</t>
  </si>
  <si>
    <t>56</t>
  </si>
  <si>
    <t>74</t>
  </si>
  <si>
    <t>57</t>
  </si>
  <si>
    <t>58</t>
  </si>
  <si>
    <t>83</t>
  </si>
  <si>
    <t>87</t>
  </si>
  <si>
    <t>89</t>
  </si>
  <si>
    <t>76</t>
  </si>
  <si>
    <t>97</t>
  </si>
  <si>
    <t>59</t>
  </si>
  <si>
    <t>98</t>
  </si>
  <si>
    <t>55</t>
  </si>
  <si>
    <t>95</t>
  </si>
  <si>
    <t>41</t>
  </si>
  <si>
    <t>66</t>
  </si>
  <si>
    <t>61</t>
  </si>
  <si>
    <t>62</t>
  </si>
  <si>
    <t>63</t>
  </si>
  <si>
    <t>64</t>
  </si>
  <si>
    <t>68</t>
  </si>
  <si>
    <t>69</t>
  </si>
  <si>
    <t>70</t>
  </si>
  <si>
    <t>71</t>
  </si>
  <si>
    <t>72</t>
  </si>
  <si>
    <t>78</t>
  </si>
  <si>
    <t>79</t>
  </si>
  <si>
    <t>81</t>
  </si>
  <si>
    <t>82</t>
  </si>
  <si>
    <t>85</t>
  </si>
  <si>
    <t>86</t>
  </si>
  <si>
    <t>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</si>
</sst>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[$R$ -416]#,##0.00"/>
  </numFmts>
  <fonts count="13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sz val="9.0"/>
      <color rgb="FF000000"/>
      <name val="Arial"/>
    </font>
    <font>
      <b/>
      <sz val="12.0"/>
      <color theme="1"/>
      <name val="Calibri"/>
    </font>
    <font>
      <sz val="14.0"/>
      <color theme="1"/>
      <name val="Calibri"/>
    </font>
    <font>
      <b/>
      <sz val="11.0"/>
      <color theme="1"/>
      <name val="Calibri"/>
    </font>
    <font>
      <sz val="9.0"/>
      <color theme="1"/>
      <name val="Calibri"/>
    </font>
    <font>
      <sz val="9.0"/>
      <color rgb="FF000000"/>
      <name val="Calibri"/>
    </font>
    <font>
      <sz val="9.0"/>
      <color theme="1"/>
      <name val="Arial"/>
    </font>
    <font>
      <b/>
      <sz val="11.0"/>
      <color rgb="FF000000"/>
      <name val="Calibri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38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/>
    </xf>
    <xf borderId="1" fillId="2" fontId="1" numFmtId="49" xfId="0" applyAlignment="1" applyBorder="1" applyFill="1" applyFont="1" applyNumberFormat="1">
      <alignment horizontal="center"/>
    </xf>
    <xf borderId="2" fillId="2" fontId="1" numFmtId="49" xfId="0" applyAlignment="1" applyBorder="1" applyFont="1" applyNumberFormat="1">
      <alignment horizontal="center"/>
    </xf>
    <xf borderId="3" fillId="2" fontId="1" numFmtId="49" xfId="0" applyAlignment="1" applyBorder="1" applyFont="1" applyNumberFormat="1">
      <alignment horizontal="center"/>
    </xf>
    <xf borderId="4" fillId="2" fontId="1" numFmtId="49" xfId="0" applyAlignment="1" applyBorder="1" applyFont="1" applyNumberFormat="1">
      <alignment horizontal="center"/>
    </xf>
    <xf borderId="5" fillId="2" fontId="2" numFmtId="49" xfId="0" applyAlignment="1" applyBorder="1" applyFont="1" applyNumberFormat="1">
      <alignment horizontal="center"/>
    </xf>
    <xf borderId="6" fillId="0" fontId="3" numFmtId="0" xfId="0" applyBorder="1" applyFont="1"/>
    <xf borderId="7" fillId="0" fontId="3" numFmtId="0" xfId="0" applyBorder="1" applyFont="1"/>
    <xf borderId="8" fillId="2" fontId="1" numFmtId="49" xfId="0" applyAlignment="1" applyBorder="1" applyFont="1" applyNumberFormat="1">
      <alignment horizontal="center"/>
    </xf>
    <xf borderId="9" fillId="2" fontId="1" numFmtId="49" xfId="0" applyAlignment="1" applyBorder="1" applyFont="1" applyNumberFormat="1">
      <alignment horizontal="center"/>
    </xf>
    <xf borderId="8" fillId="3" fontId="4" numFmtId="49" xfId="0" applyBorder="1" applyFill="1" applyFont="1" applyNumberFormat="1"/>
    <xf borderId="5" fillId="2" fontId="5" numFmtId="49" xfId="0" applyAlignment="1" applyBorder="1" applyFont="1" applyNumberFormat="1">
      <alignment horizontal="center"/>
    </xf>
    <xf borderId="10" fillId="0" fontId="6" numFmtId="49" xfId="0" applyAlignment="1" applyBorder="1" applyFont="1" applyNumberFormat="1">
      <alignment horizontal="center"/>
    </xf>
    <xf borderId="11" fillId="0" fontId="3" numFmtId="0" xfId="0" applyBorder="1" applyFont="1"/>
    <xf borderId="12" fillId="0" fontId="3" numFmtId="0" xfId="0" applyBorder="1" applyFont="1"/>
    <xf borderId="13" fillId="4" fontId="1" numFmtId="49" xfId="0" applyAlignment="1" applyBorder="1" applyFill="1" applyFont="1" applyNumberFormat="1">
      <alignment horizontal="center" vertical="center"/>
    </xf>
    <xf borderId="14" fillId="0" fontId="1" numFmtId="49" xfId="0" applyAlignment="1" applyBorder="1" applyFont="1" applyNumberFormat="1">
      <alignment horizontal="center" vertical="top"/>
    </xf>
    <xf borderId="15" fillId="0" fontId="3" numFmtId="0" xfId="0" applyBorder="1" applyFont="1"/>
    <xf borderId="16" fillId="0" fontId="3" numFmtId="0" xfId="0" applyBorder="1" applyFont="1"/>
    <xf borderId="17" fillId="0" fontId="1" numFmtId="49" xfId="0" applyAlignment="1" applyBorder="1" applyFont="1" applyNumberFormat="1">
      <alignment horizontal="center" vertical="top"/>
    </xf>
    <xf borderId="18" fillId="0" fontId="3" numFmtId="0" xfId="0" applyBorder="1" applyFont="1"/>
    <xf borderId="17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0" fontId="1" numFmtId="49" xfId="0" applyAlignment="1" applyBorder="1" applyFont="1" applyNumberFormat="1">
      <alignment horizontal="left"/>
    </xf>
    <xf borderId="15" fillId="0" fontId="1" numFmtId="49" xfId="0" applyAlignment="1" applyBorder="1" applyFont="1" applyNumberFormat="1">
      <alignment horizontal="center"/>
    </xf>
    <xf borderId="23" fillId="0" fontId="1" numFmtId="49" xfId="0" applyAlignment="1" applyBorder="1" applyFont="1" applyNumberFormat="1">
      <alignment horizontal="center"/>
    </xf>
    <xf borderId="24" fillId="0" fontId="7" numFmtId="49" xfId="0" applyAlignment="1" applyBorder="1" applyFont="1" applyNumberFormat="1">
      <alignment horizontal="center"/>
    </xf>
    <xf borderId="25" fillId="0" fontId="7" numFmtId="49" xfId="0" applyAlignment="1" applyBorder="1" applyFont="1" applyNumberFormat="1">
      <alignment horizontal="center"/>
    </xf>
    <xf borderId="26" fillId="0" fontId="7" numFmtId="49" xfId="0" applyAlignment="1" applyBorder="1" applyFont="1" applyNumberFormat="1">
      <alignment horizontal="center"/>
    </xf>
    <xf borderId="27" fillId="0" fontId="7" numFmtId="49" xfId="0" applyAlignment="1" applyBorder="1" applyFont="1" applyNumberFormat="1">
      <alignment horizontal="center"/>
    </xf>
    <xf borderId="28" fillId="0" fontId="7" numFmtId="49" xfId="0" applyAlignment="1" applyBorder="1" applyFont="1" applyNumberFormat="1">
      <alignment horizontal="center"/>
    </xf>
    <xf borderId="17" fillId="0" fontId="7" numFmtId="49" xfId="0" applyAlignment="1" applyBorder="1" applyFont="1" applyNumberFormat="1">
      <alignment horizontal="center"/>
    </xf>
    <xf borderId="0" fillId="0" fontId="8" numFmtId="49" xfId="0" applyAlignment="1" applyFont="1" applyNumberFormat="1">
      <alignment horizontal="center" vertical="center"/>
    </xf>
    <xf borderId="4" fillId="2" fontId="8" numFmtId="49" xfId="0" applyAlignment="1" applyBorder="1" applyFont="1" applyNumberFormat="1">
      <alignment horizontal="center" vertical="center"/>
    </xf>
    <xf borderId="24" fillId="0" fontId="9" numFmtId="49" xfId="0" applyAlignment="1" applyBorder="1" applyFont="1" applyNumberFormat="1">
      <alignment horizontal="center" vertical="center"/>
    </xf>
    <xf borderId="24" fillId="0" fontId="8" numFmtId="0" xfId="0" applyAlignment="1" applyBorder="1" applyFont="1">
      <alignment horizontal="center" shrinkToFit="0" vertical="center" wrapText="1"/>
    </xf>
    <xf borderId="29" fillId="0" fontId="8" numFmtId="0" xfId="0" applyAlignment="1" applyBorder="1" applyFont="1">
      <alignment horizontal="center" shrinkToFit="0" vertical="center" wrapText="1"/>
    </xf>
    <xf borderId="29" fillId="0" fontId="9" numFmtId="49" xfId="0" applyAlignment="1" applyBorder="1" applyFont="1" applyNumberFormat="1">
      <alignment horizontal="center" vertical="center"/>
    </xf>
    <xf borderId="30" fillId="0" fontId="9" numFmtId="49" xfId="0" applyAlignment="1" applyBorder="1" applyFont="1" applyNumberFormat="1">
      <alignment horizontal="center" vertical="center"/>
    </xf>
    <xf borderId="24" fillId="0" fontId="10" numFmtId="164" xfId="0" applyAlignment="1" applyBorder="1" applyFont="1" applyNumberFormat="1">
      <alignment vertical="center"/>
    </xf>
    <xf borderId="0" fillId="0" fontId="9" numFmtId="49" xfId="0" applyAlignment="1" applyFont="1" applyNumberFormat="1">
      <alignment horizontal="center" vertical="center"/>
    </xf>
    <xf borderId="9" fillId="2" fontId="8" numFmtId="49" xfId="0" applyAlignment="1" applyBorder="1" applyFont="1" applyNumberFormat="1">
      <alignment horizontal="center" vertical="center"/>
    </xf>
    <xf borderId="31" fillId="0" fontId="11" numFmtId="49" xfId="0" applyAlignment="1" applyBorder="1" applyFont="1" applyNumberFormat="1">
      <alignment horizontal="center"/>
    </xf>
    <xf borderId="32" fillId="0" fontId="3" numFmtId="0" xfId="0" applyBorder="1" applyFont="1"/>
    <xf borderId="30" fillId="0" fontId="3" numFmtId="0" xfId="0" applyBorder="1" applyFont="1"/>
    <xf borderId="30" fillId="0" fontId="11" numFmtId="165" xfId="0" applyAlignment="1" applyBorder="1" applyFont="1" applyNumberFormat="1">
      <alignment horizontal="center"/>
    </xf>
    <xf borderId="30" fillId="0" fontId="12" numFmtId="49" xfId="0" applyAlignment="1" applyBorder="1" applyFont="1" applyNumberFormat="1">
      <alignment horizontal="center"/>
    </xf>
    <xf borderId="0" fillId="0" fontId="12" numFmtId="49" xfId="0" applyAlignment="1" applyFont="1" applyNumberFormat="1">
      <alignment horizontal="center"/>
    </xf>
    <xf borderId="33" fillId="0" fontId="11" numFmtId="49" xfId="0" applyAlignment="1" applyBorder="1" applyFont="1" applyNumberFormat="1">
      <alignment horizontal="center"/>
    </xf>
    <xf borderId="34" fillId="0" fontId="3" numFmtId="0" xfId="0" applyBorder="1" applyFont="1"/>
    <xf borderId="34" fillId="0" fontId="11" numFmtId="165" xfId="0" applyAlignment="1" applyBorder="1" applyFont="1" applyNumberFormat="1">
      <alignment horizontal="center"/>
    </xf>
    <xf borderId="34" fillId="0" fontId="12" numFmtId="49" xfId="0" applyAlignment="1" applyBorder="1" applyFont="1" applyNumberFormat="1">
      <alignment horizontal="center"/>
    </xf>
    <xf borderId="35" fillId="2" fontId="1" numFmtId="49" xfId="0" applyAlignment="1" applyBorder="1" applyFont="1" applyNumberFormat="1">
      <alignment horizontal="center"/>
    </xf>
    <xf borderId="36" fillId="2" fontId="1" numFmtId="49" xfId="0" applyAlignment="1" applyBorder="1" applyFont="1" applyNumberFormat="1">
      <alignment horizontal="center"/>
    </xf>
    <xf borderId="37" fillId="2" fontId="1" numFmtId="49" xfId="0" applyAlignment="1" applyBorder="1" applyFont="1" applyNumberFormat="1">
      <alignment horizontal="center"/>
    </xf>
    <xf borderId="0" fillId="0" fontId="1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1362075</xdr:colOff>
      <xdr:row>1</xdr:row>
      <xdr:rowOff>161925</xdr:rowOff>
    </xdr:from>
    <xdr:ext cx="1000125" cy="124777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86"/>
    <col customWidth="1" min="2" max="2" width="3.43"/>
    <col customWidth="1" min="3" max="3" width="12.71"/>
    <col customWidth="1" min="4" max="4" width="32.86"/>
    <col customWidth="1" min="5" max="5" width="29.29"/>
    <col customWidth="1" min="6" max="6" width="20.0"/>
    <col customWidth="1" min="7" max="7" width="18.43"/>
    <col customWidth="1" min="8" max="8" width="12.29"/>
    <col customWidth="1" min="9" max="9" width="22.57"/>
    <col customWidth="1" min="10" max="10" width="14.43"/>
    <col customWidth="1" min="11" max="11" width="12.14"/>
    <col customWidth="1" hidden="1" min="12" max="12" width="20.29"/>
    <col customWidth="1" min="13" max="13" width="3.86"/>
    <col customWidth="1" min="14" max="15" width="8.71"/>
    <col customWidth="1" hidden="1" min="16" max="17" width="8.71"/>
    <col customWidth="1" hidden="1" min="18" max="18" width="34.0"/>
    <col customWidth="1" hidden="1" min="19" max="21" width="8.71"/>
    <col customWidth="1" hidden="1" min="22" max="22" width="34.0"/>
    <col customWidth="1" hidden="1" min="23" max="23" width="8.71"/>
    <col customWidth="1" min="24" max="32" width="8.71"/>
  </cols>
  <sheetData>
    <row r="1" ht="7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13.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>
      <c r="A3" s="1"/>
      <c r="B3" s="5"/>
      <c r="C3" s="6" t="s">
        <v>1</v>
      </c>
      <c r="D3" s="7"/>
      <c r="E3" s="7"/>
      <c r="F3" s="7"/>
      <c r="G3" s="7"/>
      <c r="H3" s="7"/>
      <c r="I3" s="7"/>
      <c r="J3" s="8"/>
      <c r="K3" s="9"/>
      <c r="L3" s="9"/>
      <c r="M3" s="10"/>
      <c r="N3" s="1"/>
      <c r="O3" s="1"/>
      <c r="P3" s="11" t="str">
        <f>IFERROR(__xludf.DUMMYFUNCTION("IMPORTRANGE(""https://docs.google.com/spreadsheets/d/1BiojmyzFLJTGXbOmh3nZ4uJFOSnKYPz2hIAjVnzKLH8/edit#gid=1956144925"",""REFS!A3:H"")"),"#REF!")</f>
        <v>#REF!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21.0" customHeight="1">
      <c r="A4" s="1"/>
      <c r="B4" s="5"/>
      <c r="C4" s="12" t="s">
        <v>2</v>
      </c>
      <c r="D4" s="7"/>
      <c r="E4" s="7"/>
      <c r="F4" s="7"/>
      <c r="G4" s="7"/>
      <c r="H4" s="7"/>
      <c r="I4" s="7"/>
      <c r="J4" s="8"/>
      <c r="K4" s="9"/>
      <c r="L4" s="9"/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3.5" customHeight="1">
      <c r="A5" s="1"/>
      <c r="B5" s="5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>
      <c r="A6" s="1"/>
      <c r="B6" s="5"/>
      <c r="C6" s="13" t="s">
        <v>3</v>
      </c>
      <c r="D6" s="14"/>
      <c r="E6" s="15"/>
      <c r="F6" s="16" t="s">
        <v>4</v>
      </c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>
      <c r="A7" s="1"/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>
      <c r="A8" s="1"/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>
      <c r="A9" s="1"/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>
      <c r="A10" s="1"/>
      <c r="B10" s="5"/>
      <c r="C10" s="17" t="s">
        <v>5</v>
      </c>
      <c r="D10" s="18"/>
      <c r="E10" s="18"/>
      <c r="F10" s="18"/>
      <c r="G10" s="18"/>
      <c r="H10" s="18"/>
      <c r="I10" s="18"/>
      <c r="J10" s="18"/>
      <c r="K10" s="19"/>
      <c r="L10" s="20"/>
      <c r="M10" s="1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>
      <c r="A11" s="1"/>
      <c r="B11" s="5"/>
      <c r="C11" s="21"/>
      <c r="K11" s="22"/>
      <c r="L11" s="20"/>
      <c r="M11" s="1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>
      <c r="A12" s="1"/>
      <c r="B12" s="5"/>
      <c r="C12" s="23"/>
      <c r="D12" s="24"/>
      <c r="E12" s="24"/>
      <c r="F12" s="24"/>
      <c r="G12" s="24"/>
      <c r="H12" s="24"/>
      <c r="I12" s="24"/>
      <c r="J12" s="24"/>
      <c r="K12" s="25"/>
      <c r="L12" s="20"/>
      <c r="M12" s="1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>
      <c r="A13" s="1"/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>
      <c r="A14" s="1"/>
      <c r="B14" s="5"/>
      <c r="C14" s="26" t="s">
        <v>6</v>
      </c>
      <c r="D14" s="27"/>
      <c r="E14" s="27"/>
      <c r="F14" s="27"/>
      <c r="G14" s="27"/>
      <c r="H14" s="27"/>
      <c r="I14" s="27"/>
      <c r="J14" s="28"/>
      <c r="K14" s="9"/>
      <c r="L14" s="9"/>
      <c r="M14" s="1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>
      <c r="A15" s="1"/>
      <c r="B15" s="5"/>
      <c r="C15" s="29" t="s">
        <v>7</v>
      </c>
      <c r="D15" s="30" t="s">
        <v>8</v>
      </c>
      <c r="E15" s="31" t="s">
        <v>9</v>
      </c>
      <c r="F15" s="30" t="s">
        <v>10</v>
      </c>
      <c r="G15" s="30" t="s">
        <v>11</v>
      </c>
      <c r="H15" s="30" t="s">
        <v>12</v>
      </c>
      <c r="I15" s="30" t="s">
        <v>13</v>
      </c>
      <c r="J15" s="32" t="s">
        <v>14</v>
      </c>
      <c r="K15" s="33" t="s">
        <v>15</v>
      </c>
      <c r="L15" s="34"/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22.5" customHeight="1">
      <c r="A16" s="35"/>
      <c r="B16" s="36"/>
      <c r="C16" s="37" t="s">
        <v>16</v>
      </c>
      <c r="D16" s="38">
        <v>528.0</v>
      </c>
      <c r="E16" s="39" t="s">
        <v>17</v>
      </c>
      <c r="F16" s="40" t="s">
        <v>18</v>
      </c>
      <c r="G16" s="40" t="s">
        <v>19</v>
      </c>
      <c r="H16" s="40" t="s">
        <v>20</v>
      </c>
      <c r="I16" s="41" t="s">
        <v>21</v>
      </c>
      <c r="J16" s="42">
        <v>4418.39</v>
      </c>
      <c r="K16" s="37" t="s">
        <v>22</v>
      </c>
      <c r="L16" s="43"/>
      <c r="M16" s="44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ht="22.5" customHeight="1">
      <c r="A17" s="35"/>
      <c r="B17" s="36"/>
      <c r="C17" s="37" t="s">
        <v>16</v>
      </c>
      <c r="D17" s="38">
        <v>528.0</v>
      </c>
      <c r="E17" s="39" t="s">
        <v>17</v>
      </c>
      <c r="F17" s="40" t="s">
        <v>23</v>
      </c>
      <c r="G17" s="40" t="s">
        <v>19</v>
      </c>
      <c r="H17" s="40" t="s">
        <v>20</v>
      </c>
      <c r="I17" s="41" t="s">
        <v>21</v>
      </c>
      <c r="J17" s="42">
        <v>3042.53</v>
      </c>
      <c r="K17" s="37" t="s">
        <v>22</v>
      </c>
      <c r="L17" s="43"/>
      <c r="M17" s="44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ht="22.5" customHeight="1">
      <c r="A18" s="35"/>
      <c r="B18" s="36"/>
      <c r="C18" s="37" t="s">
        <v>24</v>
      </c>
      <c r="D18" s="38">
        <v>658.0</v>
      </c>
      <c r="E18" s="39" t="s">
        <v>17</v>
      </c>
      <c r="F18" s="40" t="s">
        <v>18</v>
      </c>
      <c r="G18" s="40" t="s">
        <v>19</v>
      </c>
      <c r="H18" s="40" t="s">
        <v>20</v>
      </c>
      <c r="I18" s="41" t="s">
        <v>21</v>
      </c>
      <c r="J18" s="42">
        <v>4649.23</v>
      </c>
      <c r="K18" s="37" t="s">
        <v>22</v>
      </c>
      <c r="L18" s="43"/>
      <c r="M18" s="44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ht="22.5" customHeight="1">
      <c r="A19" s="35"/>
      <c r="B19" s="36"/>
      <c r="C19" s="37" t="s">
        <v>24</v>
      </c>
      <c r="D19" s="38">
        <v>658.0</v>
      </c>
      <c r="E19" s="39" t="s">
        <v>17</v>
      </c>
      <c r="F19" s="40" t="s">
        <v>23</v>
      </c>
      <c r="G19" s="40" t="s">
        <v>19</v>
      </c>
      <c r="H19" s="40" t="s">
        <v>20</v>
      </c>
      <c r="I19" s="41" t="s">
        <v>21</v>
      </c>
      <c r="J19" s="42">
        <v>3073.75</v>
      </c>
      <c r="K19" s="37" t="s">
        <v>22</v>
      </c>
      <c r="L19" s="43"/>
      <c r="M19" s="44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ht="22.5" customHeight="1">
      <c r="A20" s="35"/>
      <c r="B20" s="36"/>
      <c r="C20" s="37"/>
      <c r="D20" s="38"/>
      <c r="E20" s="39"/>
      <c r="F20" s="40"/>
      <c r="G20" s="40"/>
      <c r="H20" s="40"/>
      <c r="I20" s="41"/>
      <c r="J20" s="42"/>
      <c r="K20" s="37"/>
      <c r="L20" s="43"/>
      <c r="M20" s="44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ht="15.75" customHeight="1">
      <c r="A21" s="1"/>
      <c r="B21" s="5"/>
      <c r="C21" s="45" t="s">
        <v>25</v>
      </c>
      <c r="D21" s="46"/>
      <c r="E21" s="46"/>
      <c r="F21" s="46"/>
      <c r="G21" s="46"/>
      <c r="H21" s="46"/>
      <c r="I21" s="47"/>
      <c r="J21" s="48">
        <f>SUMIF(C16:J17,"2023",J16:J17)</f>
        <v>0</v>
      </c>
      <c r="K21" s="49"/>
      <c r="L21" s="50"/>
      <c r="M21" s="1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5.75" customHeight="1">
      <c r="A22" s="1"/>
      <c r="B22" s="5"/>
      <c r="C22" s="45" t="s">
        <v>26</v>
      </c>
      <c r="D22" s="46"/>
      <c r="E22" s="46"/>
      <c r="F22" s="46"/>
      <c r="G22" s="46"/>
      <c r="H22" s="46"/>
      <c r="I22" s="47"/>
      <c r="J22" s="48">
        <f>SUMIF(C16:J20,"2024",J16:J20)</f>
        <v>7460.92</v>
      </c>
      <c r="K22" s="49"/>
      <c r="L22" s="50"/>
      <c r="M22" s="1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5.75" customHeight="1">
      <c r="A23" s="1"/>
      <c r="B23" s="5"/>
      <c r="C23" s="45" t="s">
        <v>27</v>
      </c>
      <c r="D23" s="46"/>
      <c r="E23" s="46"/>
      <c r="F23" s="46"/>
      <c r="G23" s="46"/>
      <c r="H23" s="46"/>
      <c r="I23" s="47"/>
      <c r="J23" s="48">
        <f>SUMIF(C16:J21,"2025",J16:J21)</f>
        <v>7722.98</v>
      </c>
      <c r="K23" s="49"/>
      <c r="L23" s="50"/>
      <c r="M23" s="1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5.75" customHeight="1">
      <c r="A24" s="1"/>
      <c r="B24" s="5"/>
      <c r="C24" s="51" t="s">
        <v>28</v>
      </c>
      <c r="I24" s="52"/>
      <c r="J24" s="53">
        <f>SUM(J21:J23)</f>
        <v>15183.9</v>
      </c>
      <c r="K24" s="54"/>
      <c r="L24" s="50"/>
      <c r="M24" s="1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5.75" customHeight="1">
      <c r="A25" s="1"/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9"/>
      <c r="M25" s="5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  <row r="1011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</row>
    <row r="1012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</row>
    <row r="1013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</row>
    <row r="1014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</row>
    <row r="101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</row>
    <row r="1017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</row>
    <row r="1018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</row>
    <row r="1021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</row>
    <row r="1022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</row>
    <row r="1023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</row>
    <row r="1024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</row>
    <row r="1025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</row>
    <row r="1026" ht="15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</row>
    <row r="1027" ht="15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</row>
    <row r="1028" ht="15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</row>
    <row r="1029" ht="15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</row>
    <row r="1030" ht="15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</row>
    <row r="1031" ht="15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</row>
    <row r="1032" ht="15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</row>
    <row r="1033" ht="15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</row>
    <row r="1034" ht="15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</row>
    <row r="1035" ht="15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</row>
    <row r="1036" ht="15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</row>
    <row r="1037" ht="15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</row>
    <row r="1038" ht="15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</row>
    <row r="1039" ht="15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</row>
    <row r="1040" ht="15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</row>
    <row r="1041" ht="15.7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</row>
    <row r="1042" ht="15.7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</row>
    <row r="1043" ht="15.7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</row>
    <row r="1044" ht="15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</row>
    <row r="1045" ht="15.7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</row>
    <row r="1046" ht="15.7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</row>
    <row r="1047" ht="15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</row>
    <row r="1048" ht="15.7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</row>
    <row r="1049" ht="15.7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</row>
    <row r="1050" ht="15.7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</row>
    <row r="1051" ht="15.7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</row>
    <row r="1052" ht="15.7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</row>
    <row r="1053" ht="15.7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</row>
    <row r="1054" ht="15.7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</row>
    <row r="1055" ht="15.7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</row>
    <row r="1056" ht="15.7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</row>
    <row r="1057" ht="15.7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</row>
    <row r="1058" ht="15.7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</row>
    <row r="1059" ht="15.7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</row>
    <row r="1060" ht="15.7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</row>
    <row r="1061" ht="15.7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</row>
    <row r="1062" ht="15.7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</row>
    <row r="1063" ht="15.7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</row>
    <row r="1064" ht="15.7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</row>
    <row r="1065" ht="15.7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</row>
    <row r="1066" ht="15.7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</row>
    <row r="1067" ht="15.7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ht="15.7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</row>
    <row r="1069" ht="15.7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</row>
    <row r="1070" ht="15.7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</row>
    <row r="1071" ht="15.7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</row>
    <row r="1072" ht="15.7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</row>
    <row r="1073" ht="15.7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</row>
    <row r="1074" ht="15.7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</row>
    <row r="1075" ht="15.7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</row>
    <row r="1076" ht="15.7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</row>
    <row r="1077" ht="15.7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</row>
    <row r="1078" ht="15.7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</row>
    <row r="1079" ht="15.7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</row>
    <row r="1080" ht="15.75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</row>
    <row r="1081" ht="15.7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</row>
    <row r="1082" ht="15.7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</row>
    <row r="1083" ht="15.7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</row>
    <row r="1084" ht="15.75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</row>
    <row r="1085" ht="15.7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</row>
    <row r="1086" ht="15.75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</row>
    <row r="1087" ht="15.7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</row>
    <row r="1088" ht="15.75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</row>
    <row r="1089" ht="15.75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</row>
    <row r="1090" ht="15.7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</row>
    <row r="1091" ht="15.75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</row>
    <row r="1092" ht="15.75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</row>
    <row r="1093" ht="15.75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</row>
    <row r="1094" ht="15.7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</row>
    <row r="1095" ht="15.75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</row>
    <row r="1096" ht="15.7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</row>
    <row r="1097" ht="15.75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</row>
    <row r="1098" ht="15.75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</row>
    <row r="1099" ht="15.75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</row>
    <row r="1100" ht="15.75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</row>
    <row r="1101" ht="15.7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</row>
    <row r="1102" ht="15.75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</row>
    <row r="1103" ht="15.7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</row>
    <row r="1104" ht="15.7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</row>
    <row r="1105" ht="15.75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</row>
    <row r="1106" ht="15.75" customHeigh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</row>
    <row r="1107" ht="15.75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</row>
    <row r="1108" ht="15.75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</row>
    <row r="1109" ht="15.75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</row>
    <row r="1110" ht="15.75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</row>
    <row r="1111" ht="15.75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</row>
    <row r="1112" ht="15.75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</row>
    <row r="1113" ht="15.75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</row>
    <row r="1114" ht="15.75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</row>
    <row r="1115" ht="15.7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</row>
    <row r="1116" ht="15.7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</row>
    <row r="1117" ht="15.75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</row>
    <row r="1118" ht="15.75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</row>
    <row r="1119" ht="15.75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</row>
    <row r="1120" ht="15.75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</row>
    <row r="1121" ht="15.75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</row>
    <row r="1122" ht="15.7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</row>
    <row r="1123" ht="15.75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</row>
    <row r="1124" ht="15.75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</row>
    <row r="1125" ht="15.75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</row>
    <row r="1126" ht="15.75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</row>
    <row r="1127" ht="15.75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</row>
    <row r="1128" ht="15.75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</row>
    <row r="1129" ht="15.75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</row>
    <row r="1130" ht="15.75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</row>
    <row r="1131" ht="15.75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</row>
    <row r="1132" ht="15.75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</row>
    <row r="1133" ht="15.75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</row>
    <row r="1134" ht="15.7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</row>
    <row r="1135" ht="15.7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</row>
    <row r="1136" ht="15.75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</row>
    <row r="1137" ht="15.75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</row>
    <row r="1138" ht="15.75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</row>
    <row r="1139" ht="15.75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</row>
    <row r="1140" ht="15.75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</row>
    <row r="1141" ht="15.75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</row>
    <row r="1142" ht="15.7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</row>
    <row r="1143" ht="15.7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</row>
    <row r="1144" ht="15.75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</row>
    <row r="1145" ht="15.75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</row>
    <row r="1146" ht="15.75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</row>
    <row r="1147" ht="15.75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</row>
    <row r="1148" ht="15.7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</row>
    <row r="1149" ht="15.75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</row>
    <row r="1150" ht="15.7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</row>
    <row r="1151" ht="15.75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</row>
    <row r="1152" ht="15.75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</row>
    <row r="1153" ht="15.7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</row>
    <row r="1154" ht="15.75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</row>
    <row r="1155" ht="15.75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</row>
    <row r="1156" ht="15.7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</row>
    <row r="1157" ht="15.7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</row>
    <row r="1158" ht="15.75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</row>
    <row r="1159" ht="15.75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</row>
    <row r="1160" ht="15.75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</row>
    <row r="1161" ht="15.7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</row>
    <row r="1162" ht="15.75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</row>
    <row r="1163" ht="15.75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</row>
    <row r="1164" ht="15.75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</row>
    <row r="1165" ht="15.75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</row>
    <row r="1166" ht="15.75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</row>
    <row r="1167" ht="15.75" customHeight="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</row>
    <row r="1168" ht="15.75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</row>
    <row r="1169" ht="15.75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</row>
    <row r="1170" ht="15.75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</row>
    <row r="1171" ht="15.75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</row>
    <row r="1172" ht="15.75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</row>
    <row r="1173" ht="15.75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</row>
    <row r="1174" ht="15.75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</row>
    <row r="1175" ht="15.7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</row>
    <row r="1176" ht="15.75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</row>
    <row r="1177" ht="15.7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</row>
    <row r="1178" ht="15.75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</row>
    <row r="1179" ht="15.75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</row>
    <row r="1180" ht="15.75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</row>
    <row r="1181" ht="15.75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</row>
    <row r="1182" ht="15.75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</row>
    <row r="1183" ht="15.75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</row>
    <row r="1184" ht="15.75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</row>
    <row r="1185" ht="15.75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</row>
    <row r="1186" ht="15.75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</row>
    <row r="1187" ht="15.75" customHeight="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</row>
    <row r="1188" ht="15.75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</row>
    <row r="1189" ht="15.75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</row>
    <row r="1190" ht="15.75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</row>
    <row r="1191" ht="15.75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</row>
    <row r="1192" ht="15.75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</row>
    <row r="1193" ht="15.75" customHeight="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</row>
    <row r="1194" ht="15.75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</row>
    <row r="1195" ht="15.75" customHeight="1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</row>
    <row r="1196" ht="15.75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</row>
    <row r="1197" ht="15.75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</row>
    <row r="1198" ht="15.75" customHeight="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</row>
    <row r="1199" ht="15.75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</row>
    <row r="1200" ht="15.75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</row>
    <row r="1201" ht="15.75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</row>
    <row r="1202" ht="15.75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</row>
    <row r="1203" ht="15.75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</row>
    <row r="1204" ht="15.7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</row>
    <row r="1205" ht="15.75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</row>
    <row r="1206" ht="15.75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</row>
    <row r="1207" ht="15.75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</row>
    <row r="1208" ht="15.75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</row>
    <row r="1209" ht="15.75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</row>
    <row r="1210" ht="15.75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</row>
    <row r="1211" ht="15.75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</row>
    <row r="1212" ht="15.7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</row>
    <row r="1213" ht="15.75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</row>
    <row r="1214" ht="15.75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</row>
    <row r="1215" ht="15.75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</row>
    <row r="1216" ht="15.75" customHeight="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</row>
    <row r="1217" ht="15.75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</row>
    <row r="1218" ht="15.75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</row>
    <row r="1219" ht="15.75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</row>
    <row r="1220" ht="15.75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</row>
    <row r="1221" ht="15.75" customHeight="1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</row>
    <row r="1222" ht="15.75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</row>
    <row r="1223" ht="15.75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</row>
    <row r="1224" ht="15.75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</row>
    <row r="1225" ht="15.75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</row>
    <row r="1226" ht="15.75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</row>
    <row r="1227" ht="15.75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</row>
    <row r="1228" ht="15.75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</row>
    <row r="1229" ht="15.75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</row>
    <row r="1230" ht="15.75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</row>
    <row r="1231" ht="15.75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</row>
    <row r="1232" ht="15.75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</row>
    <row r="1233" ht="15.75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</row>
    <row r="1234" ht="15.75" customHeight="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</row>
    <row r="1235" ht="15.75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</row>
    <row r="1236" ht="15.75" customHeight="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</row>
    <row r="1237" ht="15.75" customHeight="1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</row>
    <row r="1238" ht="15.75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</row>
    <row r="1239" ht="15.75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</row>
    <row r="1240" ht="15.75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</row>
    <row r="1241" ht="15.75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</row>
  </sheetData>
  <autoFilter ref="$C$15:$K$15">
    <sortState ref="C15:K15">
      <sortCondition ref="C15"/>
      <sortCondition ref="E15"/>
    </sortState>
  </autoFilter>
  <mergeCells count="8">
    <mergeCell ref="C3:J3"/>
    <mergeCell ref="C4:J4"/>
    <mergeCell ref="C6:E6"/>
    <mergeCell ref="C10:K12"/>
    <mergeCell ref="C21:I21"/>
    <mergeCell ref="C22:I22"/>
    <mergeCell ref="C23:I23"/>
    <mergeCell ref="C24:I24"/>
  </mergeCells>
  <dataValidations>
    <dataValidation type="list" allowBlank="1" sqref="D16:D20">
      <formula1>$U:$U</formula1>
    </dataValidation>
    <dataValidation type="list" allowBlank="1" showErrorMessage="1" sqref="F6">
      <formula1>"Contrato,Ata R.P"</formula1>
    </dataValidation>
    <dataValidation type="list" allowBlank="1" sqref="C16:C20">
      <formula1>"2023,2024,2025,2026"</formula1>
    </dataValidation>
    <dataValidation type="list" allowBlank="1" showErrorMessage="1" sqref="I16:I20">
      <formula1>"Municipal,Estadual,Federal"</formula1>
    </dataValidation>
    <dataValidation type="list" allowBlank="1" showErrorMessage="1" sqref="F16:F20">
      <formula1>'BD2(NÃO MEXER)'!$A:$A</formula1>
    </dataValidation>
    <dataValidation type="list" allowBlank="1" showErrorMessage="1" sqref="G16:G20">
      <formula1>'BD2(NÃO MEXER)'!$B:$B</formula1>
    </dataValidation>
  </dataValidations>
  <printOptions/>
  <pageMargins bottom="0.787401575" footer="0.0" header="0.0" left="0.511811024" right="0.511811024" top="0.787401575"/>
  <pageSetup paperSize="9" scale="7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6" width="14.43"/>
  </cols>
  <sheetData>
    <row r="1">
      <c r="A1" s="58" t="s">
        <v>29</v>
      </c>
      <c r="B1" s="58" t="s">
        <v>30</v>
      </c>
    </row>
    <row r="2">
      <c r="A2" s="58" t="s">
        <v>31</v>
      </c>
      <c r="B2" s="58" t="s">
        <v>32</v>
      </c>
    </row>
    <row r="3">
      <c r="A3" s="58" t="s">
        <v>33</v>
      </c>
      <c r="B3" s="58" t="s">
        <v>34</v>
      </c>
    </row>
    <row r="4">
      <c r="A4" s="58" t="s">
        <v>35</v>
      </c>
      <c r="B4" s="58" t="s">
        <v>36</v>
      </c>
    </row>
    <row r="5">
      <c r="A5" s="58" t="s">
        <v>37</v>
      </c>
      <c r="B5" s="58" t="s">
        <v>38</v>
      </c>
    </row>
    <row r="6">
      <c r="A6" s="58" t="s">
        <v>39</v>
      </c>
      <c r="B6" s="58" t="s">
        <v>40</v>
      </c>
    </row>
    <row r="7">
      <c r="A7" s="58" t="s">
        <v>41</v>
      </c>
      <c r="B7" s="58" t="s">
        <v>42</v>
      </c>
    </row>
    <row r="8">
      <c r="A8" s="58" t="s">
        <v>43</v>
      </c>
      <c r="B8" s="58" t="s">
        <v>22</v>
      </c>
    </row>
    <row r="9">
      <c r="A9" s="58" t="s">
        <v>44</v>
      </c>
      <c r="B9" s="58" t="s">
        <v>45</v>
      </c>
    </row>
    <row r="10">
      <c r="A10" s="58" t="s">
        <v>46</v>
      </c>
      <c r="B10" s="58" t="s">
        <v>47</v>
      </c>
    </row>
    <row r="11">
      <c r="A11" s="58" t="s">
        <v>48</v>
      </c>
      <c r="B11" s="58" t="s">
        <v>49</v>
      </c>
    </row>
    <row r="12">
      <c r="A12" s="58" t="s">
        <v>50</v>
      </c>
      <c r="B12" s="58" t="s">
        <v>51</v>
      </c>
    </row>
    <row r="13">
      <c r="A13" s="58" t="s">
        <v>52</v>
      </c>
      <c r="B13" s="58" t="s">
        <v>53</v>
      </c>
    </row>
    <row r="14">
      <c r="A14" s="58" t="s">
        <v>18</v>
      </c>
      <c r="B14" s="58" t="s">
        <v>54</v>
      </c>
    </row>
    <row r="15">
      <c r="A15" s="58" t="s">
        <v>55</v>
      </c>
      <c r="B15" s="58" t="s">
        <v>56</v>
      </c>
    </row>
    <row r="16">
      <c r="A16" s="58" t="s">
        <v>57</v>
      </c>
      <c r="B16" s="58" t="s">
        <v>58</v>
      </c>
    </row>
    <row r="17">
      <c r="A17" s="58" t="s">
        <v>59</v>
      </c>
      <c r="B17" s="58" t="s">
        <v>60</v>
      </c>
    </row>
    <row r="18">
      <c r="A18" s="58" t="s">
        <v>61</v>
      </c>
      <c r="B18" s="58" t="s">
        <v>62</v>
      </c>
    </row>
    <row r="19">
      <c r="A19" s="58"/>
      <c r="B19" s="58"/>
    </row>
    <row r="20">
      <c r="A20" s="58"/>
      <c r="B20" s="58"/>
    </row>
    <row r="21" ht="15.75" customHeight="1">
      <c r="A21" s="58"/>
      <c r="B21" s="58"/>
    </row>
    <row r="22" ht="15.75" customHeight="1">
      <c r="A22" s="58"/>
      <c r="B22" s="58"/>
    </row>
    <row r="23" ht="15.75" customHeight="1">
      <c r="A23" s="58"/>
      <c r="B23" s="58"/>
    </row>
    <row r="24" ht="15.75" customHeight="1">
      <c r="A24" s="58"/>
      <c r="B24" s="58"/>
    </row>
    <row r="25" ht="15.75" customHeight="1">
      <c r="A25" s="58"/>
      <c r="B25" s="58"/>
    </row>
    <row r="26" ht="15.75" customHeight="1">
      <c r="A26" s="58"/>
      <c r="B26" s="58"/>
    </row>
    <row r="27" ht="15.75" customHeight="1">
      <c r="A27" s="58"/>
      <c r="B27" s="58"/>
    </row>
    <row r="28" ht="15.75" customHeight="1">
      <c r="A28" s="58"/>
      <c r="B28" s="58"/>
    </row>
    <row r="29" ht="15.75" customHeight="1">
      <c r="A29" s="58"/>
      <c r="B29" s="58"/>
    </row>
    <row r="30" ht="15.75" customHeight="1">
      <c r="A30" s="58"/>
      <c r="B30" s="58"/>
    </row>
    <row r="31" ht="15.75" customHeight="1">
      <c r="A31" s="58"/>
      <c r="B31" s="58"/>
    </row>
    <row r="32" ht="15.75" customHeight="1">
      <c r="A32" s="58"/>
      <c r="B32" s="58"/>
    </row>
    <row r="33" ht="15.75" customHeight="1">
      <c r="A33" s="58"/>
      <c r="B33" s="58"/>
    </row>
    <row r="34" ht="15.75" customHeight="1">
      <c r="A34" s="58"/>
      <c r="B34" s="58"/>
    </row>
    <row r="35" ht="15.75" customHeight="1">
      <c r="A35" s="58"/>
      <c r="B35" s="58"/>
    </row>
    <row r="36" ht="15.75" customHeight="1">
      <c r="A36" s="58"/>
      <c r="B36" s="58"/>
    </row>
    <row r="37" ht="15.75" customHeight="1">
      <c r="A37" s="58"/>
      <c r="B37" s="58"/>
    </row>
    <row r="38" ht="15.75" customHeight="1">
      <c r="A38" s="58"/>
      <c r="B38" s="58"/>
    </row>
    <row r="39" ht="15.75" customHeight="1">
      <c r="A39" s="58"/>
      <c r="B39" s="58"/>
    </row>
    <row r="40" ht="15.75" customHeight="1">
      <c r="A40" s="58"/>
      <c r="B40" s="58"/>
    </row>
    <row r="41" ht="15.75" customHeight="1">
      <c r="A41" s="58"/>
      <c r="B41" s="58"/>
    </row>
    <row r="42" ht="15.75" customHeight="1">
      <c r="A42" s="58"/>
      <c r="B42" s="58"/>
    </row>
    <row r="43" ht="15.75" customHeight="1">
      <c r="A43" s="58"/>
      <c r="B43" s="58"/>
    </row>
    <row r="44" ht="15.75" customHeight="1">
      <c r="A44" s="58"/>
      <c r="B44" s="58"/>
    </row>
    <row r="45" ht="15.75" customHeight="1">
      <c r="A45" s="58"/>
      <c r="B45" s="58"/>
    </row>
    <row r="46" ht="15.75" customHeight="1">
      <c r="A46" s="58"/>
      <c r="B46" s="58"/>
    </row>
    <row r="47" ht="15.75" customHeight="1">
      <c r="A47" s="58"/>
      <c r="B47" s="58"/>
    </row>
    <row r="48" ht="15.75" customHeight="1">
      <c r="A48" s="58"/>
      <c r="B48" s="58"/>
    </row>
    <row r="49" ht="15.75" customHeight="1">
      <c r="A49" s="58"/>
      <c r="B49" s="58"/>
    </row>
    <row r="50" ht="15.75" customHeight="1">
      <c r="A50" s="58"/>
      <c r="B50" s="58"/>
    </row>
    <row r="51" ht="15.75" customHeight="1">
      <c r="A51" s="58"/>
      <c r="B51" s="58"/>
    </row>
    <row r="52" ht="15.75" customHeight="1">
      <c r="A52" s="58"/>
      <c r="B52" s="58"/>
    </row>
    <row r="53" ht="15.75" customHeight="1">
      <c r="A53" s="58"/>
      <c r="B53" s="58"/>
    </row>
    <row r="54" ht="15.75" customHeight="1">
      <c r="A54" s="58"/>
      <c r="B54" s="58"/>
    </row>
    <row r="55" ht="15.75" customHeight="1">
      <c r="A55" s="58"/>
      <c r="B55" s="58"/>
    </row>
    <row r="56" ht="15.75" customHeight="1">
      <c r="A56" s="58"/>
      <c r="B56" s="58"/>
    </row>
    <row r="57" ht="15.75" customHeight="1">
      <c r="A57" s="58"/>
      <c r="B57" s="58"/>
    </row>
    <row r="58" ht="15.75" customHeight="1">
      <c r="A58" s="58"/>
      <c r="B58" s="58"/>
    </row>
    <row r="59" ht="15.75" customHeight="1">
      <c r="A59" s="58"/>
      <c r="B59" s="58"/>
    </row>
    <row r="60" ht="15.75" customHeight="1">
      <c r="A60" s="58"/>
      <c r="B60" s="58"/>
    </row>
    <row r="61" ht="15.75" customHeight="1">
      <c r="A61" s="58"/>
      <c r="B61" s="58"/>
    </row>
    <row r="62" ht="15.75" customHeight="1">
      <c r="A62" s="58"/>
      <c r="B62" s="58"/>
    </row>
    <row r="63" ht="15.75" customHeight="1">
      <c r="A63" s="58"/>
      <c r="B63" s="58"/>
    </row>
    <row r="64" ht="15.75" customHeight="1">
      <c r="A64" s="58"/>
      <c r="B64" s="58"/>
    </row>
    <row r="65" ht="15.75" customHeight="1">
      <c r="A65" s="58"/>
      <c r="B65" s="58"/>
    </row>
    <row r="66" ht="15.75" customHeight="1">
      <c r="A66" s="58"/>
      <c r="B66" s="58"/>
    </row>
    <row r="67" ht="15.75" customHeight="1">
      <c r="A67" s="58"/>
      <c r="B67" s="58"/>
    </row>
    <row r="68" ht="15.75" customHeight="1">
      <c r="A68" s="58"/>
      <c r="B68" s="58"/>
    </row>
    <row r="69" ht="15.75" customHeight="1">
      <c r="A69" s="58"/>
      <c r="B69" s="58"/>
    </row>
    <row r="70" ht="15.75" customHeight="1">
      <c r="A70" s="58"/>
      <c r="B70" s="58"/>
    </row>
    <row r="71" ht="15.75" customHeight="1">
      <c r="A71" s="58"/>
      <c r="B71" s="58"/>
    </row>
    <row r="72" ht="15.75" customHeight="1">
      <c r="A72" s="58"/>
      <c r="B72" s="58"/>
    </row>
    <row r="73" ht="15.75" customHeight="1">
      <c r="A73" s="58"/>
      <c r="B73" s="58"/>
    </row>
    <row r="74" ht="15.75" customHeight="1">
      <c r="A74" s="58"/>
      <c r="B74" s="58"/>
    </row>
    <row r="75" ht="15.75" customHeight="1">
      <c r="A75" s="58"/>
      <c r="B75" s="58"/>
    </row>
    <row r="76" ht="15.75" customHeight="1">
      <c r="A76" s="58"/>
      <c r="B76" s="58"/>
    </row>
    <row r="77" ht="15.75" customHeight="1">
      <c r="A77" s="58"/>
      <c r="B77" s="58"/>
    </row>
    <row r="78" ht="15.75" customHeight="1">
      <c r="A78" s="58"/>
      <c r="B78" s="58"/>
    </row>
    <row r="79" ht="15.75" customHeight="1">
      <c r="A79" s="58"/>
      <c r="B79" s="58"/>
    </row>
    <row r="80" ht="15.75" customHeight="1">
      <c r="A80" s="58"/>
      <c r="B80" s="58"/>
    </row>
    <row r="81" ht="15.75" customHeight="1">
      <c r="A81" s="58"/>
      <c r="B81" s="58"/>
    </row>
    <row r="82" ht="15.75" customHeight="1">
      <c r="A82" s="58"/>
      <c r="B82" s="58"/>
    </row>
    <row r="83" ht="15.75" customHeight="1">
      <c r="A83" s="58"/>
      <c r="B83" s="58"/>
    </row>
    <row r="84" ht="15.75" customHeight="1">
      <c r="A84" s="58"/>
      <c r="B84" s="58"/>
    </row>
    <row r="85" ht="15.75" customHeight="1">
      <c r="A85" s="58"/>
      <c r="B85" s="58"/>
    </row>
    <row r="86" ht="15.75" customHeight="1">
      <c r="A86" s="58"/>
      <c r="B86" s="58"/>
    </row>
    <row r="87" ht="15.75" customHeight="1">
      <c r="A87" s="58"/>
      <c r="B87" s="58"/>
    </row>
    <row r="88" ht="15.75" customHeight="1">
      <c r="A88" s="58"/>
      <c r="B88" s="58"/>
    </row>
    <row r="89" ht="15.75" customHeight="1">
      <c r="A89" s="58"/>
      <c r="B89" s="58"/>
    </row>
    <row r="90" ht="15.75" customHeight="1">
      <c r="A90" s="58"/>
      <c r="B90" s="58"/>
    </row>
    <row r="91" ht="15.75" customHeight="1">
      <c r="A91" s="58"/>
      <c r="B91" s="58"/>
    </row>
    <row r="92" ht="15.75" customHeight="1">
      <c r="A92" s="58"/>
      <c r="B92" s="58"/>
    </row>
    <row r="93" ht="15.75" customHeight="1">
      <c r="A93" s="58"/>
      <c r="B93" s="58"/>
    </row>
    <row r="94" ht="15.75" customHeight="1">
      <c r="A94" s="58"/>
      <c r="B94" s="58"/>
    </row>
    <row r="95" ht="15.75" customHeight="1">
      <c r="A95" s="58"/>
      <c r="B95" s="58"/>
    </row>
    <row r="96" ht="15.75" customHeight="1">
      <c r="A96" s="58"/>
      <c r="B96" s="58"/>
    </row>
    <row r="97" ht="15.75" customHeight="1">
      <c r="A97" s="58"/>
      <c r="B97" s="58"/>
    </row>
    <row r="98" ht="15.75" customHeight="1">
      <c r="A98" s="58"/>
      <c r="B98" s="58"/>
    </row>
    <row r="99" ht="15.75" customHeight="1">
      <c r="A99" s="58"/>
      <c r="B99" s="58"/>
    </row>
    <row r="100" ht="15.75" customHeight="1">
      <c r="A100" s="58"/>
      <c r="B100" s="58"/>
    </row>
    <row r="101" ht="15.75" customHeight="1">
      <c r="A101" s="58"/>
      <c r="B101" s="58"/>
    </row>
    <row r="102" ht="15.75" customHeight="1">
      <c r="A102" s="58"/>
      <c r="B102" s="58"/>
    </row>
    <row r="103" ht="15.75" customHeight="1">
      <c r="A103" s="58"/>
      <c r="B103" s="58"/>
    </row>
    <row r="104" ht="15.75" customHeight="1">
      <c r="A104" s="58"/>
      <c r="B104" s="58"/>
    </row>
    <row r="105" ht="15.75" customHeight="1">
      <c r="A105" s="58"/>
      <c r="B105" s="58"/>
    </row>
    <row r="106" ht="15.75" customHeight="1">
      <c r="A106" s="58"/>
      <c r="B106" s="58"/>
    </row>
    <row r="107" ht="15.75" customHeight="1">
      <c r="A107" s="58"/>
      <c r="B107" s="58"/>
    </row>
    <row r="108" ht="15.75" customHeight="1">
      <c r="A108" s="58"/>
      <c r="B108" s="58"/>
    </row>
    <row r="109" ht="15.75" customHeight="1">
      <c r="A109" s="58"/>
      <c r="B109" s="58"/>
    </row>
    <row r="110" ht="15.75" customHeight="1">
      <c r="A110" s="58"/>
      <c r="B110" s="58"/>
    </row>
    <row r="111" ht="15.75" customHeight="1">
      <c r="A111" s="58"/>
      <c r="B111" s="58"/>
    </row>
    <row r="112" ht="15.75" customHeight="1">
      <c r="A112" s="58"/>
      <c r="B112" s="58"/>
    </row>
    <row r="113" ht="15.75" customHeight="1">
      <c r="A113" s="58"/>
      <c r="B113" s="58"/>
    </row>
    <row r="114" ht="15.75" customHeight="1">
      <c r="A114" s="58"/>
      <c r="B114" s="58"/>
    </row>
    <row r="115" ht="15.75" customHeight="1">
      <c r="A115" s="58"/>
      <c r="B115" s="58"/>
    </row>
    <row r="116" ht="15.75" customHeight="1">
      <c r="A116" s="58"/>
      <c r="B116" s="58"/>
    </row>
    <row r="117" ht="15.75" customHeight="1">
      <c r="A117" s="58"/>
      <c r="B117" s="58"/>
    </row>
    <row r="118" ht="15.75" customHeight="1">
      <c r="A118" s="58"/>
      <c r="B118" s="58"/>
    </row>
    <row r="119" ht="15.75" customHeight="1">
      <c r="A119" s="58"/>
      <c r="B119" s="58"/>
    </row>
    <row r="120" ht="15.75" customHeight="1">
      <c r="A120" s="58"/>
      <c r="B120" s="58"/>
    </row>
    <row r="121" ht="15.75" customHeight="1">
      <c r="A121" s="58"/>
      <c r="B121" s="58"/>
    </row>
    <row r="122" ht="15.75" customHeight="1">
      <c r="A122" s="58"/>
      <c r="B122" s="58"/>
    </row>
    <row r="123" ht="15.75" customHeight="1">
      <c r="A123" s="58"/>
      <c r="B123" s="58"/>
    </row>
    <row r="124" ht="15.75" customHeight="1">
      <c r="A124" s="58"/>
      <c r="B124" s="58"/>
    </row>
    <row r="125" ht="15.75" customHeight="1">
      <c r="A125" s="58"/>
      <c r="B125" s="58"/>
    </row>
    <row r="126" ht="15.75" customHeight="1">
      <c r="A126" s="58"/>
      <c r="B126" s="58"/>
    </row>
    <row r="127" ht="15.75" customHeight="1">
      <c r="A127" s="58"/>
      <c r="B127" s="58"/>
    </row>
    <row r="128" ht="15.75" customHeight="1">
      <c r="A128" s="58"/>
      <c r="B128" s="58"/>
    </row>
    <row r="129" ht="15.75" customHeight="1">
      <c r="A129" s="58"/>
      <c r="B129" s="58"/>
    </row>
    <row r="130" ht="15.75" customHeight="1">
      <c r="A130" s="58"/>
      <c r="B130" s="58"/>
    </row>
    <row r="131" ht="15.75" customHeight="1">
      <c r="A131" s="58"/>
      <c r="B131" s="58"/>
    </row>
    <row r="132" ht="15.75" customHeight="1">
      <c r="A132" s="58"/>
      <c r="B132" s="58"/>
    </row>
    <row r="133" ht="15.75" customHeight="1">
      <c r="A133" s="58"/>
      <c r="B133" s="58"/>
    </row>
    <row r="134" ht="15.75" customHeight="1">
      <c r="A134" s="58"/>
      <c r="B134" s="58"/>
    </row>
    <row r="135" ht="15.75" customHeight="1">
      <c r="A135" s="58"/>
      <c r="B135" s="58"/>
    </row>
    <row r="136" ht="15.75" customHeight="1">
      <c r="A136" s="58"/>
      <c r="B136" s="58"/>
    </row>
    <row r="137" ht="15.75" customHeight="1">
      <c r="A137" s="58"/>
      <c r="B137" s="58"/>
    </row>
    <row r="138" ht="15.75" customHeight="1">
      <c r="A138" s="58"/>
      <c r="B138" s="58"/>
    </row>
    <row r="139" ht="15.75" customHeight="1">
      <c r="A139" s="58"/>
      <c r="B139" s="58"/>
    </row>
    <row r="140" ht="15.75" customHeight="1">
      <c r="A140" s="58"/>
      <c r="B140" s="58"/>
    </row>
    <row r="141" ht="15.75" customHeight="1">
      <c r="A141" s="58"/>
      <c r="B141" s="58"/>
    </row>
    <row r="142" ht="15.75" customHeight="1">
      <c r="A142" s="58"/>
      <c r="B142" s="58"/>
    </row>
    <row r="143" ht="15.75" customHeight="1">
      <c r="A143" s="58"/>
      <c r="B143" s="58"/>
    </row>
    <row r="144" ht="15.75" customHeight="1">
      <c r="A144" s="58"/>
      <c r="B144" s="58"/>
    </row>
    <row r="145" ht="15.75" customHeight="1">
      <c r="A145" s="58"/>
      <c r="B145" s="58"/>
    </row>
    <row r="146" ht="15.75" customHeight="1">
      <c r="A146" s="58"/>
      <c r="B146" s="58"/>
    </row>
    <row r="147" ht="15.75" customHeight="1">
      <c r="A147" s="58"/>
      <c r="B147" s="58"/>
    </row>
    <row r="148" ht="15.75" customHeight="1">
      <c r="A148" s="58"/>
      <c r="B148" s="58"/>
    </row>
    <row r="149" ht="15.75" customHeight="1">
      <c r="A149" s="58"/>
      <c r="B149" s="58"/>
    </row>
    <row r="150" ht="15.75" customHeight="1">
      <c r="A150" s="58"/>
      <c r="B150" s="58"/>
    </row>
    <row r="151" ht="15.75" customHeight="1">
      <c r="A151" s="58"/>
      <c r="B151" s="58"/>
    </row>
    <row r="152" ht="15.75" customHeight="1">
      <c r="A152" s="58"/>
      <c r="B152" s="58"/>
    </row>
    <row r="153" ht="15.75" customHeight="1">
      <c r="A153" s="58"/>
      <c r="B153" s="58"/>
    </row>
    <row r="154" ht="15.75" customHeight="1">
      <c r="A154" s="58"/>
      <c r="B154" s="58"/>
    </row>
    <row r="155" ht="15.75" customHeight="1">
      <c r="A155" s="58"/>
      <c r="B155" s="58"/>
    </row>
    <row r="156" ht="15.75" customHeight="1">
      <c r="A156" s="58"/>
      <c r="B156" s="58"/>
    </row>
    <row r="157" ht="15.75" customHeight="1">
      <c r="A157" s="58"/>
      <c r="B157" s="58"/>
    </row>
    <row r="158" ht="15.75" customHeight="1">
      <c r="A158" s="58"/>
      <c r="B158" s="58"/>
    </row>
    <row r="159" ht="15.75" customHeight="1">
      <c r="A159" s="58"/>
      <c r="B159" s="58"/>
    </row>
    <row r="160" ht="15.75" customHeight="1">
      <c r="A160" s="58"/>
      <c r="B160" s="58"/>
    </row>
    <row r="161" ht="15.75" customHeight="1">
      <c r="A161" s="58"/>
      <c r="B161" s="58"/>
    </row>
    <row r="162" ht="15.75" customHeight="1">
      <c r="A162" s="58"/>
      <c r="B162" s="58"/>
    </row>
    <row r="163" ht="15.75" customHeight="1">
      <c r="A163" s="58"/>
      <c r="B163" s="58"/>
    </row>
    <row r="164" ht="15.75" customHeight="1">
      <c r="A164" s="58"/>
      <c r="B164" s="58"/>
    </row>
    <row r="165" ht="15.75" customHeight="1">
      <c r="A165" s="58"/>
      <c r="B165" s="58"/>
    </row>
    <row r="166" ht="15.75" customHeight="1">
      <c r="A166" s="58"/>
      <c r="B166" s="58"/>
    </row>
    <row r="167" ht="15.75" customHeight="1">
      <c r="A167" s="58"/>
      <c r="B167" s="58"/>
    </row>
    <row r="168" ht="15.75" customHeight="1">
      <c r="A168" s="58"/>
      <c r="B168" s="58"/>
    </row>
    <row r="169" ht="15.75" customHeight="1">
      <c r="A169" s="58"/>
      <c r="B169" s="58"/>
    </row>
    <row r="170" ht="15.75" customHeight="1">
      <c r="A170" s="58"/>
      <c r="B170" s="58"/>
    </row>
    <row r="171" ht="15.75" customHeight="1">
      <c r="A171" s="58"/>
      <c r="B171" s="58"/>
    </row>
    <row r="172" ht="15.75" customHeight="1">
      <c r="A172" s="58"/>
      <c r="B172" s="58"/>
    </row>
    <row r="173" ht="15.75" customHeight="1">
      <c r="A173" s="58"/>
      <c r="B173" s="58"/>
    </row>
    <row r="174" ht="15.75" customHeight="1">
      <c r="A174" s="58"/>
      <c r="B174" s="58"/>
    </row>
    <row r="175" ht="15.75" customHeight="1">
      <c r="A175" s="58"/>
      <c r="B175" s="58"/>
    </row>
    <row r="176" ht="15.75" customHeight="1">
      <c r="A176" s="58"/>
      <c r="B176" s="58"/>
    </row>
    <row r="177" ht="15.75" customHeight="1">
      <c r="A177" s="58"/>
      <c r="B177" s="58"/>
    </row>
    <row r="178" ht="15.75" customHeight="1">
      <c r="A178" s="58"/>
      <c r="B178" s="58"/>
    </row>
    <row r="179" ht="15.75" customHeight="1">
      <c r="A179" s="58"/>
      <c r="B179" s="58"/>
    </row>
    <row r="180" ht="15.75" customHeight="1">
      <c r="A180" s="58"/>
      <c r="B180" s="58"/>
    </row>
    <row r="181" ht="15.75" customHeight="1">
      <c r="A181" s="58"/>
      <c r="B181" s="58"/>
    </row>
    <row r="182" ht="15.75" customHeight="1">
      <c r="A182" s="58"/>
      <c r="B182" s="58"/>
    </row>
    <row r="183" ht="15.75" customHeight="1">
      <c r="A183" s="58"/>
      <c r="B183" s="58"/>
    </row>
    <row r="184" ht="15.75" customHeight="1">
      <c r="A184" s="58"/>
      <c r="B184" s="58"/>
    </row>
    <row r="185" ht="15.75" customHeight="1">
      <c r="A185" s="58"/>
      <c r="B185" s="58"/>
    </row>
    <row r="186" ht="15.75" customHeight="1">
      <c r="A186" s="58"/>
      <c r="B186" s="58"/>
    </row>
    <row r="187" ht="15.75" customHeight="1">
      <c r="A187" s="58"/>
      <c r="B187" s="58"/>
    </row>
    <row r="188" ht="15.75" customHeight="1">
      <c r="A188" s="58"/>
      <c r="B188" s="58"/>
    </row>
    <row r="189" ht="15.75" customHeight="1">
      <c r="A189" s="58"/>
      <c r="B189" s="58"/>
    </row>
    <row r="190" ht="15.75" customHeight="1">
      <c r="A190" s="58"/>
      <c r="B190" s="58"/>
    </row>
    <row r="191" ht="15.75" customHeight="1">
      <c r="A191" s="58"/>
      <c r="B191" s="58"/>
    </row>
    <row r="192" ht="15.75" customHeight="1">
      <c r="A192" s="58"/>
      <c r="B192" s="58"/>
    </row>
    <row r="193" ht="15.75" customHeight="1">
      <c r="A193" s="58"/>
      <c r="B193" s="58"/>
    </row>
    <row r="194" ht="15.75" customHeight="1">
      <c r="A194" s="58"/>
      <c r="B194" s="58"/>
    </row>
    <row r="195" ht="15.75" customHeight="1">
      <c r="A195" s="58"/>
      <c r="B195" s="58"/>
    </row>
    <row r="196" ht="15.75" customHeight="1">
      <c r="A196" s="58"/>
      <c r="B196" s="58"/>
    </row>
    <row r="197" ht="15.75" customHeight="1">
      <c r="A197" s="58"/>
      <c r="B197" s="58"/>
    </row>
    <row r="198" ht="15.75" customHeight="1">
      <c r="A198" s="58"/>
      <c r="B198" s="58"/>
    </row>
    <row r="199" ht="15.75" customHeight="1">
      <c r="A199" s="58"/>
      <c r="B199" s="58"/>
    </row>
    <row r="200" ht="15.75" customHeight="1">
      <c r="A200" s="58"/>
      <c r="B200" s="58"/>
    </row>
    <row r="201" ht="15.75" customHeight="1">
      <c r="A201" s="58"/>
      <c r="B201" s="58"/>
    </row>
    <row r="202" ht="15.75" customHeight="1">
      <c r="A202" s="58"/>
      <c r="B202" s="58"/>
    </row>
    <row r="203" ht="15.75" customHeight="1">
      <c r="A203" s="58"/>
      <c r="B203" s="58"/>
    </row>
    <row r="204" ht="15.75" customHeight="1">
      <c r="A204" s="58"/>
      <c r="B204" s="58"/>
    </row>
    <row r="205" ht="15.75" customHeight="1">
      <c r="A205" s="58"/>
      <c r="B205" s="58"/>
    </row>
    <row r="206" ht="15.75" customHeight="1">
      <c r="A206" s="58"/>
      <c r="B206" s="58"/>
    </row>
    <row r="207" ht="15.75" customHeight="1">
      <c r="A207" s="58"/>
      <c r="B207" s="58"/>
    </row>
    <row r="208" ht="15.75" customHeight="1">
      <c r="A208" s="58"/>
      <c r="B208" s="58"/>
    </row>
    <row r="209" ht="15.75" customHeight="1">
      <c r="A209" s="58"/>
      <c r="B209" s="58"/>
    </row>
    <row r="210" ht="15.75" customHeight="1">
      <c r="A210" s="58"/>
      <c r="B210" s="58"/>
    </row>
    <row r="211" ht="15.75" customHeight="1">
      <c r="A211" s="58"/>
      <c r="B211" s="58"/>
    </row>
    <row r="212" ht="15.75" customHeight="1">
      <c r="A212" s="58"/>
      <c r="B212" s="58"/>
    </row>
    <row r="213" ht="15.75" customHeight="1">
      <c r="A213" s="58"/>
      <c r="B213" s="58"/>
    </row>
    <row r="214" ht="15.75" customHeight="1">
      <c r="A214" s="58"/>
      <c r="B214" s="58"/>
    </row>
    <row r="215" ht="15.75" customHeight="1">
      <c r="A215" s="58"/>
      <c r="B215" s="58"/>
    </row>
    <row r="216" ht="15.75" customHeight="1">
      <c r="A216" s="58"/>
      <c r="B216" s="58"/>
    </row>
    <row r="217" ht="15.75" customHeight="1">
      <c r="A217" s="58"/>
      <c r="B217" s="58"/>
    </row>
    <row r="218" ht="15.75" customHeight="1">
      <c r="A218" s="58"/>
      <c r="B218" s="58"/>
    </row>
    <row r="219" ht="15.75" customHeight="1">
      <c r="A219" s="58"/>
      <c r="B219" s="58"/>
    </row>
    <row r="220" ht="15.75" customHeight="1">
      <c r="A220" s="58"/>
      <c r="B220" s="5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6" width="14.43"/>
  </cols>
  <sheetData>
    <row r="1">
      <c r="A1" s="58" t="s">
        <v>19</v>
      </c>
      <c r="B1" s="58" t="s">
        <v>19</v>
      </c>
    </row>
    <row r="2">
      <c r="A2" s="58" t="s">
        <v>37</v>
      </c>
      <c r="B2" s="58" t="s">
        <v>29</v>
      </c>
    </row>
    <row r="3">
      <c r="A3" s="58" t="s">
        <v>55</v>
      </c>
      <c r="B3" s="58" t="s">
        <v>63</v>
      </c>
    </row>
    <row r="4">
      <c r="A4" s="58" t="s">
        <v>64</v>
      </c>
      <c r="B4" s="58" t="s">
        <v>31</v>
      </c>
    </row>
    <row r="5">
      <c r="A5" s="58" t="s">
        <v>65</v>
      </c>
      <c r="B5" s="58" t="s">
        <v>41</v>
      </c>
    </row>
    <row r="6">
      <c r="A6" s="58" t="s">
        <v>66</v>
      </c>
      <c r="B6" s="58" t="s">
        <v>33</v>
      </c>
    </row>
    <row r="7">
      <c r="A7" s="58" t="s">
        <v>67</v>
      </c>
      <c r="B7" s="58" t="s">
        <v>35</v>
      </c>
    </row>
    <row r="8">
      <c r="A8" s="58" t="s">
        <v>68</v>
      </c>
      <c r="B8" s="58" t="s">
        <v>37</v>
      </c>
    </row>
    <row r="9">
      <c r="A9" s="58" t="s">
        <v>69</v>
      </c>
      <c r="B9" s="58" t="s">
        <v>39</v>
      </c>
    </row>
    <row r="10">
      <c r="A10" s="58" t="s">
        <v>70</v>
      </c>
      <c r="B10" s="58" t="s">
        <v>43</v>
      </c>
    </row>
    <row r="11">
      <c r="A11" s="58" t="s">
        <v>71</v>
      </c>
      <c r="B11" s="58" t="s">
        <v>72</v>
      </c>
    </row>
    <row r="12">
      <c r="A12" s="58" t="s">
        <v>73</v>
      </c>
      <c r="B12" s="58" t="s">
        <v>44</v>
      </c>
    </row>
    <row r="13">
      <c r="A13" s="58" t="s">
        <v>74</v>
      </c>
      <c r="B13" s="58" t="s">
        <v>18</v>
      </c>
    </row>
    <row r="14">
      <c r="A14" s="58" t="s">
        <v>63</v>
      </c>
      <c r="B14" s="58" t="s">
        <v>48</v>
      </c>
    </row>
    <row r="15">
      <c r="A15" s="58" t="s">
        <v>39</v>
      </c>
      <c r="B15" s="58" t="s">
        <v>50</v>
      </c>
    </row>
    <row r="16">
      <c r="A16" s="58" t="s">
        <v>41</v>
      </c>
      <c r="B16" s="58" t="s">
        <v>46</v>
      </c>
    </row>
    <row r="17">
      <c r="A17" s="58" t="s">
        <v>43</v>
      </c>
      <c r="B17" s="58" t="s">
        <v>65</v>
      </c>
    </row>
    <row r="18">
      <c r="A18" s="58" t="s">
        <v>19</v>
      </c>
      <c r="B18" s="58" t="s">
        <v>75</v>
      </c>
    </row>
    <row r="19">
      <c r="A19" s="58" t="s">
        <v>37</v>
      </c>
      <c r="B19" s="58" t="s">
        <v>64</v>
      </c>
    </row>
    <row r="20">
      <c r="A20" s="58" t="s">
        <v>39</v>
      </c>
      <c r="B20" s="58" t="s">
        <v>68</v>
      </c>
    </row>
    <row r="21" ht="15.75" customHeight="1">
      <c r="A21" s="58" t="s">
        <v>41</v>
      </c>
      <c r="B21" s="58" t="s">
        <v>69</v>
      </c>
    </row>
    <row r="22" ht="15.75" customHeight="1">
      <c r="A22" s="58" t="s">
        <v>43</v>
      </c>
      <c r="B22" s="58" t="s">
        <v>76</v>
      </c>
    </row>
    <row r="23" ht="15.75" customHeight="1">
      <c r="A23" s="58" t="s">
        <v>35</v>
      </c>
      <c r="B23" s="58" t="s">
        <v>77</v>
      </c>
    </row>
    <row r="24" ht="15.75" customHeight="1">
      <c r="A24" s="58" t="s">
        <v>48</v>
      </c>
      <c r="B24" s="58" t="s">
        <v>78</v>
      </c>
    </row>
    <row r="25" ht="15.75" customHeight="1">
      <c r="A25" s="58" t="s">
        <v>52</v>
      </c>
      <c r="B25" s="58" t="s">
        <v>23</v>
      </c>
    </row>
    <row r="26" ht="15.75" customHeight="1">
      <c r="A26" s="58" t="s">
        <v>57</v>
      </c>
      <c r="B26" s="58" t="s">
        <v>79</v>
      </c>
    </row>
    <row r="27" ht="15.75" customHeight="1">
      <c r="A27" s="58" t="s">
        <v>80</v>
      </c>
      <c r="B27" s="58" t="s">
        <v>81</v>
      </c>
    </row>
    <row r="28" ht="15.75" customHeight="1">
      <c r="A28" s="58" t="s">
        <v>82</v>
      </c>
      <c r="B28" s="58" t="s">
        <v>83</v>
      </c>
    </row>
    <row r="29" ht="15.75" customHeight="1">
      <c r="A29" s="58" t="s">
        <v>84</v>
      </c>
      <c r="B29" s="58" t="s">
        <v>85</v>
      </c>
    </row>
    <row r="30" ht="15.75" customHeight="1">
      <c r="A30" s="58" t="s">
        <v>86</v>
      </c>
      <c r="B30" s="58" t="s">
        <v>87</v>
      </c>
    </row>
    <row r="31" ht="15.75" customHeight="1">
      <c r="A31" s="58" t="s">
        <v>88</v>
      </c>
      <c r="B31" s="58" t="s">
        <v>89</v>
      </c>
    </row>
    <row r="32" ht="15.75" customHeight="1">
      <c r="A32" s="58" t="s">
        <v>90</v>
      </c>
      <c r="B32" s="58" t="s">
        <v>91</v>
      </c>
    </row>
    <row r="33" ht="15.75" customHeight="1">
      <c r="A33" s="58" t="s">
        <v>92</v>
      </c>
      <c r="B33" s="58" t="s">
        <v>93</v>
      </c>
    </row>
    <row r="34" ht="15.75" customHeight="1">
      <c r="A34" s="58" t="s">
        <v>29</v>
      </c>
      <c r="B34" s="58" t="s">
        <v>88</v>
      </c>
    </row>
    <row r="35" ht="15.75" customHeight="1">
      <c r="A35" s="58" t="s">
        <v>46</v>
      </c>
      <c r="B35" s="58" t="s">
        <v>94</v>
      </c>
    </row>
    <row r="36" ht="15.75" customHeight="1">
      <c r="A36" s="58" t="s">
        <v>18</v>
      </c>
      <c r="B36" s="58" t="s">
        <v>61</v>
      </c>
    </row>
    <row r="37" ht="15.75" customHeight="1">
      <c r="A37" s="58" t="s">
        <v>93</v>
      </c>
      <c r="B37" s="58" t="s">
        <v>95</v>
      </c>
    </row>
    <row r="38" ht="15.75" customHeight="1">
      <c r="A38" s="58" t="s">
        <v>61</v>
      </c>
      <c r="B38" s="58" t="s">
        <v>96</v>
      </c>
    </row>
    <row r="39" ht="15.75" customHeight="1">
      <c r="A39" s="58" t="s">
        <v>33</v>
      </c>
      <c r="B39" s="58" t="s">
        <v>97</v>
      </c>
    </row>
    <row r="40" ht="15.75" customHeight="1">
      <c r="A40" s="58" t="s">
        <v>31</v>
      </c>
      <c r="B40" s="58" t="s">
        <v>66</v>
      </c>
    </row>
    <row r="41" ht="15.75" customHeight="1">
      <c r="A41" s="58" t="s">
        <v>44</v>
      </c>
      <c r="B41" s="58" t="s">
        <v>98</v>
      </c>
    </row>
    <row r="42" ht="15.75" customHeight="1">
      <c r="A42" s="58" t="s">
        <v>99</v>
      </c>
      <c r="B42" s="58" t="s">
        <v>100</v>
      </c>
    </row>
    <row r="43" ht="15.75" customHeight="1">
      <c r="A43" s="58" t="s">
        <v>96</v>
      </c>
      <c r="B43" s="58" t="s">
        <v>101</v>
      </c>
    </row>
    <row r="44" ht="15.75" customHeight="1">
      <c r="A44" s="58" t="s">
        <v>102</v>
      </c>
      <c r="B44" s="58" t="s">
        <v>103</v>
      </c>
    </row>
    <row r="45" ht="15.75" customHeight="1">
      <c r="A45" s="58" t="s">
        <v>101</v>
      </c>
      <c r="B45" s="58" t="s">
        <v>80</v>
      </c>
    </row>
    <row r="46" ht="15.75" customHeight="1">
      <c r="A46" s="58" t="s">
        <v>104</v>
      </c>
      <c r="B46" s="58" t="s">
        <v>105</v>
      </c>
    </row>
    <row r="47" ht="15.75" customHeight="1">
      <c r="A47" s="58" t="s">
        <v>103</v>
      </c>
      <c r="B47" s="58" t="s">
        <v>106</v>
      </c>
    </row>
    <row r="48" ht="15.75" customHeight="1">
      <c r="A48" s="58" t="s">
        <v>107</v>
      </c>
      <c r="B48" s="58" t="s">
        <v>108</v>
      </c>
    </row>
    <row r="49" ht="15.75" customHeight="1">
      <c r="A49" s="58" t="s">
        <v>106</v>
      </c>
      <c r="B49" s="58" t="s">
        <v>109</v>
      </c>
    </row>
    <row r="50" ht="15.75" customHeight="1">
      <c r="A50" s="58" t="s">
        <v>110</v>
      </c>
      <c r="B50" s="58" t="s">
        <v>111</v>
      </c>
    </row>
    <row r="51" ht="15.75" customHeight="1">
      <c r="A51" s="58" t="s">
        <v>112</v>
      </c>
      <c r="B51" s="58" t="s">
        <v>113</v>
      </c>
    </row>
    <row r="52" ht="15.75" customHeight="1">
      <c r="A52" s="58" t="s">
        <v>72</v>
      </c>
      <c r="B52" s="58" t="s">
        <v>114</v>
      </c>
    </row>
    <row r="53" ht="15.75" customHeight="1">
      <c r="A53" s="58" t="s">
        <v>75</v>
      </c>
      <c r="B53" s="58" t="s">
        <v>115</v>
      </c>
    </row>
    <row r="54" ht="15.75" customHeight="1">
      <c r="A54" s="58" t="s">
        <v>95</v>
      </c>
      <c r="B54" s="58" t="s">
        <v>116</v>
      </c>
    </row>
    <row r="55" ht="15.75" customHeight="1">
      <c r="A55" s="58" t="s">
        <v>97</v>
      </c>
      <c r="B55" s="58" t="s">
        <v>117</v>
      </c>
    </row>
    <row r="56" ht="15.75" customHeight="1">
      <c r="A56" s="58" t="s">
        <v>98</v>
      </c>
      <c r="B56" s="58" t="s">
        <v>92</v>
      </c>
    </row>
    <row r="57" ht="15.75" customHeight="1">
      <c r="A57" s="58" t="s">
        <v>118</v>
      </c>
      <c r="B57" s="58" t="s">
        <v>52</v>
      </c>
    </row>
    <row r="58" ht="15.75" customHeight="1">
      <c r="A58" s="58" t="s">
        <v>23</v>
      </c>
      <c r="B58" s="58" t="s">
        <v>55</v>
      </c>
    </row>
    <row r="59" ht="15.75" customHeight="1">
      <c r="A59" s="58" t="s">
        <v>81</v>
      </c>
      <c r="B59" s="58" t="s">
        <v>57</v>
      </c>
    </row>
    <row r="60" ht="15.75" customHeight="1">
      <c r="A60" s="58" t="s">
        <v>83</v>
      </c>
      <c r="B60" s="58" t="s">
        <v>59</v>
      </c>
    </row>
    <row r="61" ht="15.75" customHeight="1">
      <c r="A61" s="58" t="s">
        <v>87</v>
      </c>
      <c r="B61" s="58" t="s">
        <v>86</v>
      </c>
    </row>
    <row r="62" ht="15.75" customHeight="1">
      <c r="A62" s="58" t="s">
        <v>119</v>
      </c>
    </row>
    <row r="63" ht="15.75" customHeight="1">
      <c r="A63" s="58" t="s">
        <v>120</v>
      </c>
    </row>
    <row r="64" ht="15.75" customHeight="1">
      <c r="A64" s="58" t="s">
        <v>121</v>
      </c>
    </row>
    <row r="65" ht="15.75" customHeight="1">
      <c r="A65" s="58" t="s">
        <v>50</v>
      </c>
    </row>
    <row r="66" ht="15.75" customHeight="1">
      <c r="A66" s="58" t="s">
        <v>59</v>
      </c>
    </row>
    <row r="67" ht="15.75" customHeight="1">
      <c r="A67" s="58" t="s">
        <v>77</v>
      </c>
    </row>
    <row r="68" ht="15.75" customHeight="1">
      <c r="A68" s="58" t="s">
        <v>78</v>
      </c>
    </row>
    <row r="69" ht="15.75" customHeight="1">
      <c r="A69" s="58" t="s">
        <v>108</v>
      </c>
    </row>
    <row r="70" ht="15.75" customHeight="1">
      <c r="A70" s="58" t="s">
        <v>94</v>
      </c>
    </row>
    <row r="71" ht="15.75" customHeight="1">
      <c r="A71" s="58" t="s">
        <v>109</v>
      </c>
    </row>
    <row r="72" ht="15.75" customHeight="1">
      <c r="A72" s="58" t="s">
        <v>122</v>
      </c>
    </row>
    <row r="73" ht="15.75" customHeight="1">
      <c r="A73" s="58" t="s">
        <v>111</v>
      </c>
    </row>
    <row r="74" ht="15.75" customHeight="1">
      <c r="A74" s="58" t="s">
        <v>76</v>
      </c>
    </row>
    <row r="75" ht="15.75" customHeight="1">
      <c r="A75" s="58" t="s">
        <v>100</v>
      </c>
    </row>
    <row r="76" ht="15.75" customHeight="1">
      <c r="A76" s="58" t="s">
        <v>91</v>
      </c>
    </row>
    <row r="77" ht="15.75" customHeight="1">
      <c r="A77" s="58" t="s">
        <v>105</v>
      </c>
    </row>
    <row r="78" ht="15.75" customHeight="1">
      <c r="A78" s="58" t="s">
        <v>123</v>
      </c>
    </row>
    <row r="79" ht="15.75" customHeight="1">
      <c r="A79" s="58" t="s">
        <v>79</v>
      </c>
    </row>
    <row r="80" ht="15.75" customHeight="1">
      <c r="A80" s="58" t="s">
        <v>85</v>
      </c>
    </row>
    <row r="81" ht="15.75" customHeight="1">
      <c r="A81" s="58" t="s">
        <v>89</v>
      </c>
    </row>
    <row r="82" ht="15.75" customHeight="1">
      <c r="A82" s="58" t="s">
        <v>124</v>
      </c>
    </row>
    <row r="83" ht="15.75" customHeight="1">
      <c r="A83" s="58" t="s">
        <v>125</v>
      </c>
    </row>
    <row r="84" ht="15.75" customHeight="1">
      <c r="A84" s="58" t="s">
        <v>117</v>
      </c>
    </row>
    <row r="85" ht="15.75" customHeight="1">
      <c r="A85" s="58" t="s">
        <v>114</v>
      </c>
    </row>
    <row r="86" ht="15.75" customHeight="1">
      <c r="A86" s="58" t="s">
        <v>126</v>
      </c>
    </row>
    <row r="87" ht="15.75" customHeight="1">
      <c r="A87" s="58" t="s">
        <v>127</v>
      </c>
    </row>
    <row r="88" ht="15.75" customHeight="1">
      <c r="A88" s="58" t="s">
        <v>128</v>
      </c>
    </row>
    <row r="89" ht="15.75" customHeight="1">
      <c r="A89" s="58" t="s">
        <v>129</v>
      </c>
    </row>
    <row r="90" ht="15.75" customHeight="1">
      <c r="A90" s="58" t="s">
        <v>130</v>
      </c>
    </row>
    <row r="91" ht="15.75" customHeight="1">
      <c r="A91" s="58" t="s">
        <v>131</v>
      </c>
    </row>
    <row r="92" ht="15.75" customHeight="1">
      <c r="A92" s="58" t="s">
        <v>132</v>
      </c>
    </row>
    <row r="93" ht="15.75" customHeight="1">
      <c r="A93" s="58" t="s">
        <v>133</v>
      </c>
    </row>
    <row r="94" ht="15.75" customHeight="1">
      <c r="A94" s="58" t="s">
        <v>134</v>
      </c>
    </row>
    <row r="95" ht="15.75" customHeight="1">
      <c r="A95" s="58" t="s">
        <v>135</v>
      </c>
    </row>
    <row r="96" ht="15.75" customHeight="1">
      <c r="A96" s="58" t="s">
        <v>136</v>
      </c>
    </row>
    <row r="97" ht="15.75" customHeight="1">
      <c r="A97" s="58" t="s">
        <v>137</v>
      </c>
    </row>
    <row r="98" ht="15.75" customHeight="1">
      <c r="A98" s="58" t="s">
        <v>138</v>
      </c>
    </row>
    <row r="99" ht="15.75" customHeight="1">
      <c r="A99" s="58" t="s">
        <v>115</v>
      </c>
    </row>
    <row r="100" ht="15.75" customHeight="1">
      <c r="A100" s="58" t="s">
        <v>139</v>
      </c>
    </row>
    <row r="101" ht="15.75" customHeight="1">
      <c r="A101" s="58" t="s">
        <v>140</v>
      </c>
    </row>
    <row r="102" ht="15.75" customHeight="1">
      <c r="A102" s="58" t="s">
        <v>116</v>
      </c>
    </row>
    <row r="103" ht="15.75" customHeight="1">
      <c r="A103" s="58" t="s">
        <v>141</v>
      </c>
    </row>
    <row r="104" ht="15.75" customHeight="1">
      <c r="A104" s="58" t="s">
        <v>113</v>
      </c>
    </row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